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jurbarkovandenys-my.sharepoint.com/personal/linas_tarosas_jurbarkovandenys_lt/Documents/Darbalaukis/Girdžiai 2026-04-22/Pirkimo dokumentai (2026-07-24)/"/>
    </mc:Choice>
  </mc:AlternateContent>
  <xr:revisionPtr revIDLastSave="36" documentId="8_{D1DF3DE8-204A-4957-8A1A-15AB9F2F6C3F}" xr6:coauthVersionLast="47" xr6:coauthVersionMax="47" xr10:uidLastSave="{BBACC2E2-3524-4830-AD14-8BC70DE73503}"/>
  <bookViews>
    <workbookView xWindow="-120" yWindow="-120" windowWidth="29040" windowHeight="15720" tabRatio="500" xr2:uid="{00000000-000D-0000-FFFF-FFFF00000000}"/>
  </bookViews>
  <sheets>
    <sheet name="Žiniaraštis" sheetId="1" r:id="rId1"/>
  </sheets>
  <definedNames>
    <definedName name="_Toc206432143" localSheetId="0">Žiniaraštis!$B$1</definedName>
    <definedName name="Kodas">#REF!</definedName>
    <definedName name="Nr">#REF!</definedName>
    <definedName name="Pavadinimas" localSheetId="0">#REF!</definedName>
    <definedName name="Rangovas" localSheetId="0">#REF!</definedName>
    <definedName name="Uzsakovas" localSheetId="0">#REF!</definedName>
    <definedName name="ZinPavadinimas">#REF!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8" i="1" l="1"/>
  <c r="C24" i="1"/>
  <c r="C16" i="1"/>
  <c r="C7" i="1"/>
  <c r="C32" i="1" l="1"/>
  <c r="C43" i="1" s="1"/>
  <c r="C34" i="1" l="1"/>
  <c r="C42" i="1"/>
  <c r="C44" i="1"/>
  <c r="C41" i="1"/>
</calcChain>
</file>

<file path=xl/sharedStrings.xml><?xml version="1.0" encoding="utf-8"?>
<sst xmlns="http://schemas.openxmlformats.org/spreadsheetml/2006/main" count="74" uniqueCount="74">
  <si>
    <t>Specialiųjų pirkimo sąlygų 6.1 priedas „Žiniaraštis“</t>
  </si>
  <si>
    <t> </t>
  </si>
  <si>
    <t>NUOTEKŲ VALYKLOS (KITŲ INŽINERINIŲ STATINIŲ GRUPĖS) ATEITIES G. 21, BŪTRIMŲ K. JURBARKO R. REKONSTRAVIMO KARTU SU PROJEKTO PARENGIMU STATYBOS RANGOS DARBAI</t>
  </si>
  <si>
    <t xml:space="preserve"> ŽINIARAŠTIS</t>
  </si>
  <si>
    <t>Eil. Nr.</t>
  </si>
  <si>
    <t xml:space="preserve">Pozicija </t>
  </si>
  <si>
    <t>Kaina EUR (be PVM)</t>
  </si>
  <si>
    <t>1.</t>
  </si>
  <si>
    <t>Bendroji dalis</t>
  </si>
  <si>
    <t>1.1</t>
  </si>
  <si>
    <t>Inžineriniai tyrinėjimai (topografija ir geologija)</t>
  </si>
  <si>
    <t>1.2</t>
  </si>
  <si>
    <t>Projektiniai pasiūlymai</t>
  </si>
  <si>
    <t>1.3</t>
  </si>
  <si>
    <t>Techninis darbo projektas</t>
  </si>
  <si>
    <t>1.4</t>
  </si>
  <si>
    <t>Eksploatavimo ir priežiūros instrukcijos</t>
  </si>
  <si>
    <t>1.5</t>
  </si>
  <si>
    <t>Įrenginių paleidimo–derinimo darbai, baigiamieji bandymai</t>
  </si>
  <si>
    <t>1.6</t>
  </si>
  <si>
    <t>Išpildomieji dokumentai (išpildomieji brėžiniai, kadastriniai matavimai)</t>
  </si>
  <si>
    <t>1.7</t>
  </si>
  <si>
    <t>Užsakovo personalo mokymai</t>
  </si>
  <si>
    <t>1.8</t>
  </si>
  <si>
    <t>Projekto vykdymo priežiūra</t>
  </si>
  <si>
    <t>2.</t>
  </si>
  <si>
    <t>Nuotekų valymo įrenginiai (NVĮ)</t>
  </si>
  <si>
    <t>2.1</t>
  </si>
  <si>
    <t>Prisijungimas prie nuotekų tinklų</t>
  </si>
  <si>
    <t>2.2</t>
  </si>
  <si>
    <t xml:space="preserve">Nuotekų slėgio gesinimo kamera </t>
  </si>
  <si>
    <t>2.3</t>
  </si>
  <si>
    <t xml:space="preserve">Mechaninio nuotekų valymo įrenginiai </t>
  </si>
  <si>
    <t>2.4</t>
  </si>
  <si>
    <t>Biologinio nuotekų valymo įrenginiai su antriniais nusodintuvais</t>
  </si>
  <si>
    <t>2.5</t>
  </si>
  <si>
    <t>Perteklinio dumblo stabilizavimo-tankinimo įrenginiai</t>
  </si>
  <si>
    <t>2.6</t>
  </si>
  <si>
    <t>Mėginių ėmimo, valytų nuotekų debito matavimo kamera</t>
  </si>
  <si>
    <t>2.7</t>
  </si>
  <si>
    <t>Orapūtinė, orapūtės ir reagentų dozavimo (jei naudojama) įrenginiai</t>
  </si>
  <si>
    <t>3.</t>
  </si>
  <si>
    <t>Elektrotechnika, automatizavimas, apsauginė signalizacija</t>
  </si>
  <si>
    <t>3.1</t>
  </si>
  <si>
    <t>Elektrotechnikos darbai</t>
  </si>
  <si>
    <t>3.2</t>
  </si>
  <si>
    <t>Automatizavimo darbai</t>
  </si>
  <si>
    <t>3.3</t>
  </si>
  <si>
    <t>Apsauginė signalizacija</t>
  </si>
  <si>
    <t>4.</t>
  </si>
  <si>
    <t>Gerbūvis</t>
  </si>
  <si>
    <t>4.1</t>
  </si>
  <si>
    <t>Aptarnavimo takai, privažiavimas ir aikštelė aptarnaujančiam transportui</t>
  </si>
  <si>
    <t>4.2</t>
  </si>
  <si>
    <t>Aptvėrimas</t>
  </si>
  <si>
    <t>4.3</t>
  </si>
  <si>
    <t>Kiti teritorijos sutvarkymo darbai</t>
  </si>
  <si>
    <t xml:space="preserve">VISO, EUR </t>
  </si>
  <si>
    <t>PVM, EUR*</t>
  </si>
  <si>
    <t>Viso su PVM, EUR</t>
  </si>
  <si>
    <t>Pastabos:</t>
  </si>
  <si>
    <t>* Jei PVM nemokamas, rašoma 0 EUR, ir priežastis nurodoma Pasiūlymo rašte</t>
  </si>
  <si>
    <t>** Žiniaraštyje įvardyti darbai yra įskaitant medžiagas, įrangą ir visus darbus, kaip nurodyta techninėje specifikacijoje.</t>
  </si>
  <si>
    <t>KONTROLĖ (apskaičiuojama automatiškai)</t>
  </si>
  <si>
    <t>Tikrinama</t>
  </si>
  <si>
    <t>Riba</t>
  </si>
  <si>
    <t>Faktinė dalis / būklė</t>
  </si>
  <si>
    <t>Projektavimas ir tyrinėjimai (1.1–1.3 pozicijos)***</t>
  </si>
  <si>
    <t>ne daugiau kaip 6 %</t>
  </si>
  <si>
    <t>Baigiamieji darbai (1.4–1.7 pozicijos)****</t>
  </si>
  <si>
    <t>ne daugiau kaip 5 %</t>
  </si>
  <si>
    <t xml:space="preserve">*** 1.1–1.3 pozicijų (projektavimas ir inžineriniai tyrinėjimai) bendra kaina negali viršyti 6 % VISO sumos (be PVM). </t>
  </si>
  <si>
    <t>**** 1.4–1.7 pozicijų (eksploatavimo ir priežiūros instrukcijos, paleidimo–derinimo darbai, išpildomieji dokumentai, personalo mokymai) bendra kaina negali viršyti 5 % VISO sumos (be PVM).</t>
  </si>
  <si>
    <t>Pildoma tik geltonai pažymėtuose C stulpelio langeliuose. Violetinėse skyrių eilutėse (1., 2., 3., 4.) automatiškai skaičiuojamos tarpinės sumos; VISO, Viso su PVM ir kontrolės reikšmės taip pat apskaičiuojamos automatiškai.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</si>
</sst>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0.00\ %"/>
  </numFmts>
  <fonts count="13" x14ac:knownFonts="1">
    <font>
      <sz val="11"/>
      <color rgb="FF000000"/>
      <name val="Calibri"/>
      <family val="2"/>
      <charset val="186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204F"/>
      <name val="Calibri"/>
      <family val="2"/>
      <charset val="186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1"/>
      <name val="Calibri"/>
      <family val="2"/>
      <charset val="186"/>
    </font>
    <font>
      <b/>
      <sz val="11"/>
      <color rgb="FF000000"/>
      <name val="Calibri"/>
      <family val="2"/>
      <charset val="186"/>
    </font>
    <font>
      <b/>
      <i/>
      <sz val="11"/>
      <color rgb="FF000000"/>
      <name val="Calibri"/>
      <family val="2"/>
      <charset val="1"/>
    </font>
    <font>
      <i/>
      <sz val="11"/>
      <name val="Calibri"/>
      <family val="2"/>
      <charset val="1"/>
    </font>
    <font>
      <b/>
      <sz val="11"/>
      <color rgb="FFFFFFFF"/>
      <name val="Calibri"/>
      <family val="2"/>
      <charset val="186"/>
    </font>
    <font>
      <sz val="9"/>
      <color rgb="FF000000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0066CC"/>
        <bgColor rgb="FF008080"/>
      </patternFill>
    </fill>
    <fill>
      <patternFill patternType="solid">
        <fgColor rgb="FFCCCCFF"/>
        <bgColor rgb="FFC0C0C0"/>
      </patternFill>
    </fill>
    <fill>
      <patternFill patternType="solid">
        <fgColor rgb="FFFFF2CC"/>
        <bgColor rgb="FFFFFFFF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49" fontId="6" fillId="3" borderId="4" xfId="0" applyNumberFormat="1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164" fontId="7" fillId="3" borderId="6" xfId="0" applyNumberFormat="1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164" fontId="1" fillId="4" borderId="5" xfId="0" applyNumberFormat="1" applyFont="1" applyFill="1" applyBorder="1" applyAlignment="1" applyProtection="1">
      <alignment horizontal="left" vertical="top" wrapText="1"/>
      <protection locked="0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top" wrapText="1"/>
    </xf>
    <xf numFmtId="164" fontId="8" fillId="0" borderId="5" xfId="0" applyNumberFormat="1" applyFont="1" applyBorder="1" applyAlignment="1">
      <alignment horizontal="left" vertical="top" wrapText="1"/>
    </xf>
    <xf numFmtId="164" fontId="1" fillId="4" borderId="5" xfId="0" applyNumberFormat="1" applyFont="1" applyFill="1" applyBorder="1" applyAlignment="1" applyProtection="1">
      <alignment horizontal="left" vertical="top"/>
      <protection locked="0"/>
    </xf>
    <xf numFmtId="49" fontId="1" fillId="0" borderId="7" xfId="0" applyNumberFormat="1" applyFont="1" applyBorder="1" applyAlignment="1">
      <alignment horizontal="left" vertical="top"/>
    </xf>
    <xf numFmtId="0" fontId="6" fillId="0" borderId="8" xfId="0" applyFont="1" applyBorder="1" applyAlignment="1">
      <alignment horizontal="right" vertical="top" wrapText="1"/>
    </xf>
    <xf numFmtId="164" fontId="8" fillId="0" borderId="5" xfId="0" applyNumberFormat="1" applyFont="1" applyBorder="1" applyAlignment="1">
      <alignment horizontal="left" vertical="top"/>
    </xf>
    <xf numFmtId="0" fontId="9" fillId="0" borderId="0" xfId="0" applyFont="1"/>
    <xf numFmtId="0" fontId="8" fillId="3" borderId="5" xfId="0" applyFont="1" applyFill="1" applyBorder="1" applyAlignment="1">
      <alignment wrapText="1"/>
    </xf>
    <xf numFmtId="165" fontId="0" fillId="0" borderId="5" xfId="0" applyNumberFormat="1" applyBorder="1"/>
    <xf numFmtId="0" fontId="8" fillId="0" borderId="5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0" fillId="0" borderId="0" xfId="0" applyAlignment="1">
      <alignment vertical="top" wrapText="1"/>
    </xf>
    <xf numFmtId="0" fontId="11" fillId="2" borderId="0" xfId="0" applyFont="1" applyFill="1"/>
    <xf numFmtId="0" fontId="12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Įprastas" xfId="0" builtinId="0"/>
  </cellStyles>
  <dxfs count="2">
    <dxf>
      <font>
        <b/>
        <color rgb="FF006100"/>
        <name val="Calibri"/>
        <charset val="1"/>
      </font>
      <fill>
        <patternFill>
          <bgColor rgb="FFC6EFCE"/>
        </patternFill>
      </fill>
    </dxf>
    <dxf>
      <font>
        <b/>
        <color rgb="FF9C0006"/>
        <name val="Calibri"/>
        <charset val="1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4F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49"/>
  <sheetViews>
    <sheetView tabSelected="1" topLeftCell="A5" zoomScaleNormal="100" workbookViewId="0">
      <selection activeCell="G16" sqref="G16"/>
    </sheetView>
  </sheetViews>
  <sheetFormatPr defaultColWidth="8.7109375" defaultRowHeight="15" x14ac:dyDescent="0.25"/>
  <cols>
    <col min="1" max="1" width="12.85546875" style="1" customWidth="1"/>
    <col min="2" max="2" width="75.140625" style="2" customWidth="1"/>
    <col min="3" max="3" width="21.28515625" style="2" customWidth="1"/>
    <col min="4" max="257" width="8.7109375" style="2"/>
  </cols>
  <sheetData>
    <row r="1" spans="1:3" ht="15" customHeight="1" x14ac:dyDescent="0.25">
      <c r="B1" s="27" t="s">
        <v>0</v>
      </c>
      <c r="C1" s="27"/>
    </row>
    <row r="2" spans="1:3" ht="15" customHeight="1" x14ac:dyDescent="0.25">
      <c r="B2" s="3" t="s">
        <v>1</v>
      </c>
    </row>
    <row r="3" spans="1:3" ht="34.5" customHeight="1" x14ac:dyDescent="0.25">
      <c r="A3" s="28" t="s">
        <v>2</v>
      </c>
      <c r="B3" s="28"/>
      <c r="C3" s="28"/>
    </row>
    <row r="4" spans="1:3" ht="11.25" customHeight="1" x14ac:dyDescent="0.25">
      <c r="A4" s="29"/>
      <c r="B4" s="29"/>
      <c r="C4" s="4"/>
    </row>
    <row r="5" spans="1:3" ht="15" customHeight="1" x14ac:dyDescent="0.25">
      <c r="A5" s="30" t="s">
        <v>3</v>
      </c>
      <c r="B5" s="30"/>
      <c r="C5" s="30"/>
    </row>
    <row r="6" spans="1:3" ht="16.5" customHeight="1" x14ac:dyDescent="0.25">
      <c r="A6" s="5" t="s">
        <v>4</v>
      </c>
      <c r="B6" s="6" t="s">
        <v>5</v>
      </c>
      <c r="C6" s="7" t="s">
        <v>6</v>
      </c>
    </row>
    <row r="7" spans="1:3" ht="16.5" customHeight="1" x14ac:dyDescent="0.25">
      <c r="A7" s="8" t="s">
        <v>7</v>
      </c>
      <c r="B7" s="9" t="s">
        <v>8</v>
      </c>
      <c r="C7" s="10">
        <f>SUM(C8:C15)</f>
        <v>0</v>
      </c>
    </row>
    <row r="8" spans="1:3" ht="15" customHeight="1" x14ac:dyDescent="0.25">
      <c r="A8" s="11" t="s">
        <v>9</v>
      </c>
      <c r="B8" s="12" t="s">
        <v>10</v>
      </c>
      <c r="C8" s="13"/>
    </row>
    <row r="9" spans="1:3" ht="15" customHeight="1" x14ac:dyDescent="0.25">
      <c r="A9" s="11" t="s">
        <v>11</v>
      </c>
      <c r="B9" s="12" t="s">
        <v>12</v>
      </c>
      <c r="C9" s="13"/>
    </row>
    <row r="10" spans="1:3" ht="15" customHeight="1" x14ac:dyDescent="0.25">
      <c r="A10" s="11" t="s">
        <v>13</v>
      </c>
      <c r="B10" s="12" t="s">
        <v>14</v>
      </c>
      <c r="C10" s="13"/>
    </row>
    <row r="11" spans="1:3" ht="15" customHeight="1" x14ac:dyDescent="0.25">
      <c r="A11" s="11" t="s">
        <v>15</v>
      </c>
      <c r="B11" s="12" t="s">
        <v>16</v>
      </c>
      <c r="C11" s="13"/>
    </row>
    <row r="12" spans="1:3" ht="15" customHeight="1" x14ac:dyDescent="0.25">
      <c r="A12" s="11" t="s">
        <v>17</v>
      </c>
      <c r="B12" s="12" t="s">
        <v>18</v>
      </c>
      <c r="C12" s="13"/>
    </row>
    <row r="13" spans="1:3" ht="15" customHeight="1" x14ac:dyDescent="0.25">
      <c r="A13" s="11" t="s">
        <v>19</v>
      </c>
      <c r="B13" s="12" t="s">
        <v>20</v>
      </c>
      <c r="C13" s="13"/>
    </row>
    <row r="14" spans="1:3" ht="15" customHeight="1" x14ac:dyDescent="0.25">
      <c r="A14" s="11" t="s">
        <v>21</v>
      </c>
      <c r="B14" s="12" t="s">
        <v>22</v>
      </c>
      <c r="C14" s="13"/>
    </row>
    <row r="15" spans="1:3" ht="15" customHeight="1" x14ac:dyDescent="0.25">
      <c r="A15" s="11" t="s">
        <v>23</v>
      </c>
      <c r="B15" s="12" t="s">
        <v>24</v>
      </c>
      <c r="C15" s="13"/>
    </row>
    <row r="16" spans="1:3" ht="15" customHeight="1" x14ac:dyDescent="0.25">
      <c r="A16" s="8" t="s">
        <v>25</v>
      </c>
      <c r="B16" s="9" t="s">
        <v>26</v>
      </c>
      <c r="C16" s="10">
        <f>SUM(C17:C23)</f>
        <v>0</v>
      </c>
    </row>
    <row r="17" spans="1:3" ht="15" customHeight="1" x14ac:dyDescent="0.25">
      <c r="A17" s="14" t="s">
        <v>27</v>
      </c>
      <c r="B17" s="12" t="s">
        <v>28</v>
      </c>
      <c r="C17" s="13"/>
    </row>
    <row r="18" spans="1:3" ht="15" customHeight="1" x14ac:dyDescent="0.25">
      <c r="A18" s="15" t="s">
        <v>29</v>
      </c>
      <c r="B18" s="12" t="s">
        <v>30</v>
      </c>
      <c r="C18" s="13"/>
    </row>
    <row r="19" spans="1:3" ht="15" customHeight="1" x14ac:dyDescent="0.25">
      <c r="A19" s="14" t="s">
        <v>31</v>
      </c>
      <c r="B19" s="12" t="s">
        <v>32</v>
      </c>
      <c r="C19" s="13"/>
    </row>
    <row r="20" spans="1:3" ht="15" customHeight="1" x14ac:dyDescent="0.25">
      <c r="A20" s="15" t="s">
        <v>33</v>
      </c>
      <c r="B20" s="12" t="s">
        <v>34</v>
      </c>
      <c r="C20" s="13"/>
    </row>
    <row r="21" spans="1:3" ht="15" customHeight="1" x14ac:dyDescent="0.25">
      <c r="A21" s="14" t="s">
        <v>35</v>
      </c>
      <c r="B21" s="12" t="s">
        <v>36</v>
      </c>
      <c r="C21" s="13"/>
    </row>
    <row r="22" spans="1:3" ht="15" customHeight="1" x14ac:dyDescent="0.25">
      <c r="A22" s="14" t="s">
        <v>37</v>
      </c>
      <c r="B22" s="12" t="s">
        <v>38</v>
      </c>
      <c r="C22" s="13"/>
    </row>
    <row r="23" spans="1:3" ht="15" customHeight="1" x14ac:dyDescent="0.25">
      <c r="A23" s="14" t="s">
        <v>39</v>
      </c>
      <c r="B23" s="12" t="s">
        <v>40</v>
      </c>
      <c r="C23" s="13"/>
    </row>
    <row r="24" spans="1:3" ht="15" customHeight="1" x14ac:dyDescent="0.25">
      <c r="A24" s="8" t="s">
        <v>41</v>
      </c>
      <c r="B24" s="9" t="s">
        <v>42</v>
      </c>
      <c r="C24" s="10">
        <f>SUM(C25:C27)</f>
        <v>0</v>
      </c>
    </row>
    <row r="25" spans="1:3" ht="15" customHeight="1" x14ac:dyDescent="0.25">
      <c r="A25" s="11" t="s">
        <v>43</v>
      </c>
      <c r="B25" s="12" t="s">
        <v>44</v>
      </c>
      <c r="C25" s="13"/>
    </row>
    <row r="26" spans="1:3" ht="15" customHeight="1" x14ac:dyDescent="0.25">
      <c r="A26" s="11" t="s">
        <v>45</v>
      </c>
      <c r="B26" s="12" t="s">
        <v>46</v>
      </c>
      <c r="C26" s="13"/>
    </row>
    <row r="27" spans="1:3" ht="15" customHeight="1" x14ac:dyDescent="0.25">
      <c r="A27" s="11" t="s">
        <v>47</v>
      </c>
      <c r="B27" s="12" t="s">
        <v>48</v>
      </c>
      <c r="C27" s="13"/>
    </row>
    <row r="28" spans="1:3" ht="15" customHeight="1" x14ac:dyDescent="0.25">
      <c r="A28" s="8" t="s">
        <v>49</v>
      </c>
      <c r="B28" s="9" t="s">
        <v>50</v>
      </c>
      <c r="C28" s="10">
        <f>SUM(C29:C31)</f>
        <v>0</v>
      </c>
    </row>
    <row r="29" spans="1:3" ht="15" customHeight="1" x14ac:dyDescent="0.25">
      <c r="A29" s="11" t="s">
        <v>51</v>
      </c>
      <c r="B29" s="12" t="s">
        <v>52</v>
      </c>
      <c r="C29" s="13"/>
    </row>
    <row r="30" spans="1:3" ht="15" customHeight="1" x14ac:dyDescent="0.25">
      <c r="A30" s="11" t="s">
        <v>53</v>
      </c>
      <c r="B30" s="12" t="s">
        <v>54</v>
      </c>
      <c r="C30" s="13"/>
    </row>
    <row r="31" spans="1:3" ht="16.5" customHeight="1" x14ac:dyDescent="0.25">
      <c r="A31" s="11" t="s">
        <v>55</v>
      </c>
      <c r="B31" s="12" t="s">
        <v>56</v>
      </c>
      <c r="C31" s="13"/>
    </row>
    <row r="32" spans="1:3" ht="16.5" customHeight="1" x14ac:dyDescent="0.25">
      <c r="A32" s="16"/>
      <c r="B32" s="17" t="s">
        <v>57</v>
      </c>
      <c r="C32" s="18">
        <f>C7+C16+C24+C28</f>
        <v>0</v>
      </c>
    </row>
    <row r="33" spans="1:3" ht="16.5" customHeight="1" x14ac:dyDescent="0.25">
      <c r="A33" s="11"/>
      <c r="B33" s="17" t="s">
        <v>58</v>
      </c>
      <c r="C33" s="19"/>
    </row>
    <row r="34" spans="1:3" ht="15" customHeight="1" x14ac:dyDescent="0.25">
      <c r="A34" s="20"/>
      <c r="B34" s="21" t="s">
        <v>59</v>
      </c>
      <c r="C34" s="22">
        <f>C32+C33</f>
        <v>0</v>
      </c>
    </row>
    <row r="35" spans="1:3" ht="15" customHeight="1" x14ac:dyDescent="0.25">
      <c r="A35" s="23" t="s">
        <v>60</v>
      </c>
    </row>
    <row r="36" spans="1:3" ht="27.75" customHeight="1" x14ac:dyDescent="0.25">
      <c r="A36" s="31" t="s">
        <v>61</v>
      </c>
      <c r="B36" s="31"/>
      <c r="C36" s="31"/>
    </row>
    <row r="37" spans="1:3" ht="15" customHeight="1" x14ac:dyDescent="0.25">
      <c r="A37" s="31" t="s">
        <v>62</v>
      </c>
      <c r="B37" s="31"/>
      <c r="C37" s="31"/>
    </row>
    <row r="39" spans="1:3" ht="15" customHeight="1" x14ac:dyDescent="0.25">
      <c r="A39" s="33" t="s">
        <v>63</v>
      </c>
      <c r="B39" s="33"/>
      <c r="C39" s="33"/>
    </row>
    <row r="40" spans="1:3" ht="27.75" customHeight="1" x14ac:dyDescent="0.25">
      <c r="A40" s="24" t="s">
        <v>64</v>
      </c>
      <c r="B40" s="24" t="s">
        <v>65</v>
      </c>
      <c r="C40" s="24" t="s">
        <v>66</v>
      </c>
    </row>
    <row r="41" spans="1:3" ht="15" customHeight="1" x14ac:dyDescent="0.25">
      <c r="A41" s="34" t="s">
        <v>67</v>
      </c>
      <c r="B41" s="35" t="s">
        <v>68</v>
      </c>
      <c r="C41" s="25" t="str">
        <f>IF(C32=0,"",SUM(C8:C10)/C32)</f>
        <v/>
      </c>
    </row>
    <row r="42" spans="1:3" ht="42.75" customHeight="1" x14ac:dyDescent="0.25">
      <c r="A42" s="34"/>
      <c r="B42" s="34"/>
      <c r="C42" s="26" t="str">
        <f>IF(C32=0,"",IF(SUM(C8:C10)/C32&lt;=0.06,"ATITINKA","NEATITINKA"))</f>
        <v/>
      </c>
    </row>
    <row r="43" spans="1:3" ht="15" customHeight="1" x14ac:dyDescent="0.25">
      <c r="A43" s="34" t="s">
        <v>69</v>
      </c>
      <c r="B43" s="35" t="s">
        <v>70</v>
      </c>
      <c r="C43" s="25" t="str">
        <f>IF(C32=0,"",SUM(C11:C14)/C32)</f>
        <v/>
      </c>
    </row>
    <row r="44" spans="1:3" ht="46.5" customHeight="1" x14ac:dyDescent="0.25">
      <c r="A44" s="34"/>
      <c r="B44" s="34"/>
      <c r="C44" s="26" t="str">
        <f>IF(C32=0,"",IF(SUM(C11:C14)/C32&lt;=0.05,"ATITINKA","NEATITINKA"))</f>
        <v/>
      </c>
    </row>
    <row r="46" spans="1:3" x14ac:dyDescent="0.25">
      <c r="A46" s="32" t="s">
        <v>71</v>
      </c>
      <c r="B46" s="32"/>
      <c r="C46" s="32"/>
    </row>
    <row r="47" spans="1:3" ht="31.5" customHeight="1" x14ac:dyDescent="0.25">
      <c r="A47" s="32" t="s">
        <v>72</v>
      </c>
      <c r="B47" s="32"/>
      <c r="C47" s="32"/>
    </row>
    <row r="48" spans="1:3" ht="17.25" customHeight="1" x14ac:dyDescent="0.25">
      <c r="A48" s="32"/>
      <c r="B48" s="32"/>
      <c r="C48" s="32"/>
    </row>
    <row r="49" spans="1:3" ht="31.5" customHeight="1" x14ac:dyDescent="0.25">
      <c r="A49" s="32" t="s">
        <v>73</v>
      </c>
      <c r="B49" s="32"/>
      <c r="C49" s="32"/>
    </row>
  </sheetData>
  <sheetProtection sheet="1"/>
  <mergeCells count="15">
    <mergeCell ref="A46:C46"/>
    <mergeCell ref="A47:C47"/>
    <mergeCell ref="A48:C48"/>
    <mergeCell ref="A49:C49"/>
    <mergeCell ref="A37:C37"/>
    <mergeCell ref="A39:C39"/>
    <mergeCell ref="A41:A42"/>
    <mergeCell ref="B41:B42"/>
    <mergeCell ref="A43:A44"/>
    <mergeCell ref="B43:B44"/>
    <mergeCell ref="B1:C1"/>
    <mergeCell ref="A3:C3"/>
    <mergeCell ref="A4:B4"/>
    <mergeCell ref="A5:C5"/>
    <mergeCell ref="A36:C36"/>
  </mergeCells>
  <conditionalFormatting sqref="C42:C44">
    <cfRule type="cellIs" dxfId="1" priority="2" operator="equal">
      <formula>"NEATITINKA"</formula>
    </cfRule>
    <cfRule type="cellIs" dxfId="0" priority="3" operator="equal">
      <formula>"ATITINKA"</formula>
    </cfRule>
  </conditionalFormatting>
  <pageMargins left="0.70866141732283472" right="0.19685039370078741" top="0.74803149606299213" bottom="0.74803149606299213" header="0.51181102362204722" footer="0.51181102362204722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Žiniaraštis</vt:lpstr>
      <vt:lpstr>Žiniaraštis!_Toc206432143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Linas</dc:creator>
  <cp:keywords/>
  <dc:description/>
  <cp:lastModifiedBy>Linas Tarosas</cp:lastModifiedBy>
  <cp:revision>0</cp:revision>
  <dcterms:created xsi:type="dcterms:W3CDTF">2012-11-16T16:38:29Z</dcterms:created>
  <dcterms:modified xsi:type="dcterms:W3CDTF">2026-08-20T07:30:24Z</dcterms:modified>
  <cp:category/>
  <cp:contentStatus/>
</cp:coreProperties>
</file>